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anagingLogisticsFLows\7th edition\Instructors manual - 7th edition\Final IM\Chap 3 - Cases, Discussion Questions, Examples &amp; Exercises\Cases\"/>
    </mc:Choice>
  </mc:AlternateContent>
  <bookViews>
    <workbookView xWindow="0" yWindow="0" windowWidth="32910" windowHeight="14760"/>
  </bookViews>
  <sheets>
    <sheet name="Sheet1" sheetId="1" r:id="rId1"/>
    <sheet name="Sheet2" sheetId="2" r:id="rId2"/>
    <sheet name="Sheet3" sheetId="3" r:id="rId3"/>
  </sheets>
  <calcPr calcId="162913"/>
</workbook>
</file>

<file path=xl/calcChain.xml><?xml version="1.0" encoding="utf-8"?>
<calcChain xmlns="http://schemas.openxmlformats.org/spreadsheetml/2006/main">
  <c r="I13" i="1" l="1"/>
  <c r="J13" i="1"/>
  <c r="K13" i="1"/>
  <c r="H13" i="1"/>
  <c r="I12" i="1"/>
  <c r="J12" i="1"/>
  <c r="K12" i="1"/>
  <c r="H12" i="1"/>
  <c r="I11" i="1"/>
  <c r="J11" i="1"/>
  <c r="K11" i="1"/>
  <c r="H11" i="1"/>
  <c r="I10" i="1"/>
  <c r="I14" i="1" s="1"/>
  <c r="J10" i="1"/>
  <c r="J14" i="1" s="1"/>
  <c r="K10" i="1"/>
  <c r="H10" i="1"/>
  <c r="H14" i="1" s="1"/>
  <c r="I8" i="1"/>
  <c r="J8" i="1"/>
  <c r="K8" i="1"/>
  <c r="H8" i="1"/>
  <c r="I7" i="1"/>
  <c r="J7" i="1"/>
  <c r="K7" i="1"/>
  <c r="H7" i="1"/>
  <c r="J5" i="1"/>
  <c r="I4" i="1"/>
  <c r="J4" i="1"/>
  <c r="K4" i="1"/>
  <c r="H4" i="1"/>
  <c r="H5" i="1" s="1"/>
  <c r="I3" i="1"/>
  <c r="I5" i="1" s="1"/>
  <c r="J3" i="1"/>
  <c r="K3" i="1"/>
  <c r="H3" i="1"/>
  <c r="K5" i="1" l="1"/>
  <c r="K14" i="1"/>
</calcChain>
</file>

<file path=xl/sharedStrings.xml><?xml version="1.0" encoding="utf-8"?>
<sst xmlns="http://schemas.openxmlformats.org/spreadsheetml/2006/main" count="46" uniqueCount="42">
  <si>
    <t>Comparison of Firm Performance</t>
  </si>
  <si>
    <t>Macy's</t>
  </si>
  <si>
    <t>Amazon.com</t>
  </si>
  <si>
    <t>Nordstrom Inc.</t>
  </si>
  <si>
    <t>Cost of goods sold</t>
  </si>
  <si>
    <t>Net operating revenues</t>
  </si>
  <si>
    <t>Gross profit</t>
  </si>
  <si>
    <t>Selling, general, and administrative expense</t>
  </si>
  <si>
    <t>Operating income</t>
  </si>
  <si>
    <t>Interest expense</t>
  </si>
  <si>
    <t>Other income (loss) - net</t>
  </si>
  <si>
    <t>Income before income taxes</t>
  </si>
  <si>
    <t>Income taxes</t>
  </si>
  <si>
    <t>Net income</t>
  </si>
  <si>
    <t>Assets</t>
  </si>
  <si>
    <t>Cash and cash equivalents</t>
  </si>
  <si>
    <t>Net receivables</t>
  </si>
  <si>
    <t>Inventories</t>
  </si>
  <si>
    <t>Total current assets</t>
  </si>
  <si>
    <t>Property, plant and equipment</t>
  </si>
  <si>
    <t>Goodwill</t>
  </si>
  <si>
    <t>Other assets</t>
  </si>
  <si>
    <t>Total assets</t>
  </si>
  <si>
    <t>Liabilities and Stockholder Equity</t>
  </si>
  <si>
    <t>Accounts payable</t>
  </si>
  <si>
    <t>Short-term debt</t>
  </si>
  <si>
    <t>Total current liability</t>
  </si>
  <si>
    <t>Long-term debt</t>
  </si>
  <si>
    <t>Total liabilities</t>
  </si>
  <si>
    <t>Stockholder equity</t>
  </si>
  <si>
    <t>Performance Metrics</t>
  </si>
  <si>
    <t>Return on Assets</t>
  </si>
  <si>
    <t>ROFL</t>
  </si>
  <si>
    <t>APT</t>
  </si>
  <si>
    <t>ART</t>
  </si>
  <si>
    <t>INVT</t>
  </si>
  <si>
    <t>PPET</t>
  </si>
  <si>
    <t>Return on Equity</t>
  </si>
  <si>
    <t>Profit Margin</t>
  </si>
  <si>
    <t>Asset Turnover</t>
  </si>
  <si>
    <t>Walmart</t>
  </si>
  <si>
    <t>C2C (Weeks)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</si>
</sst>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(* #,##0.00_);_(* \(#,##0.00\);_(* &quot;-&quot;??_);_(@_)"/>
    <numFmt numFmtId="164" formatCode="_(* #,##0_);_(* \(#,##0\);_(* &quot;-&quot;??_);_(@_)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7">
    <xf numFmtId="0" fontId="0" fillId="0" borderId="0" xfId="0"/>
    <xf numFmtId="0" fontId="0" fillId="0" borderId="1" xfId="0" applyBorder="1"/>
    <xf numFmtId="0" fontId="2" fillId="0" borderId="1" xfId="0" applyFont="1" applyBorder="1"/>
    <xf numFmtId="164" fontId="0" fillId="0" borderId="0" xfId="1" applyNumberFormat="1" applyFont="1"/>
    <xf numFmtId="164" fontId="0" fillId="0" borderId="1" xfId="1" applyNumberFormat="1" applyFont="1" applyBorder="1"/>
    <xf numFmtId="164" fontId="0" fillId="0" borderId="0" xfId="1" applyNumberFormat="1" applyFont="1" applyFill="1" applyBorder="1"/>
    <xf numFmtId="164" fontId="0" fillId="0" borderId="2" xfId="1" applyNumberFormat="1" applyFont="1" applyBorder="1"/>
    <xf numFmtId="0" fontId="0" fillId="0" borderId="4" xfId="0" applyBorder="1"/>
    <xf numFmtId="0" fontId="0" fillId="0" borderId="6" xfId="0" applyBorder="1"/>
    <xf numFmtId="10" fontId="0" fillId="0" borderId="6" xfId="2" applyNumberFormat="1" applyFont="1" applyBorder="1"/>
    <xf numFmtId="10" fontId="0" fillId="0" borderId="5" xfId="0" applyNumberFormat="1" applyBorder="1"/>
    <xf numFmtId="43" fontId="0" fillId="0" borderId="6" xfId="1" applyFont="1" applyBorder="1"/>
    <xf numFmtId="43" fontId="0" fillId="0" borderId="5" xfId="1" applyFont="1" applyBorder="1"/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0" fillId="0" borderId="5" xfId="0" applyFill="1" applyBorder="1" applyAlignment="1">
      <alignment horizontal="center"/>
    </xf>
    <xf numFmtId="0" fontId="0" fillId="0" borderId="4" xfId="0" applyFill="1" applyBorder="1"/>
    <xf numFmtId="10" fontId="0" fillId="0" borderId="6" xfId="2" applyNumberFormat="1" applyFont="1" applyFill="1" applyBorder="1"/>
    <xf numFmtId="0" fontId="0" fillId="0" borderId="3" xfId="0" applyFill="1" applyBorder="1"/>
    <xf numFmtId="10" fontId="0" fillId="0" borderId="5" xfId="0" applyNumberFormat="1" applyFill="1" applyBorder="1"/>
    <xf numFmtId="0" fontId="0" fillId="0" borderId="6" xfId="0" applyFill="1" applyBorder="1"/>
    <xf numFmtId="43" fontId="0" fillId="0" borderId="5" xfId="1" applyFont="1" applyFill="1" applyBorder="1"/>
    <xf numFmtId="43" fontId="0" fillId="0" borderId="6" xfId="1" applyFont="1" applyFill="1" applyBorder="1"/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"/>
  <sheetViews>
    <sheetView tabSelected="1" workbookViewId="0">
      <selection activeCell="G24" sqref="G24"/>
    </sheetView>
  </sheetViews>
  <sheetFormatPr defaultRowHeight="14.5" x14ac:dyDescent="0.35"/>
  <cols>
    <col min="1" max="1" width="40.81640625" customWidth="1"/>
    <col min="2" max="2" width="14.26953125" customWidth="1"/>
    <col min="3" max="3" width="14.1796875" customWidth="1"/>
    <col min="4" max="4" width="15" customWidth="1"/>
    <col min="5" max="5" width="15.1796875" customWidth="1"/>
    <col min="7" max="7" width="22.1796875" customWidth="1"/>
    <col min="8" max="8" width="13.7265625" customWidth="1"/>
    <col min="9" max="9" width="12.81640625" customWidth="1"/>
    <col min="10" max="10" width="14.453125" customWidth="1"/>
    <col min="11" max="11" width="14.54296875" customWidth="1"/>
  </cols>
  <sheetData>
    <row r="1" spans="1:11" x14ac:dyDescent="0.35">
      <c r="A1" t="s">
        <v>0</v>
      </c>
      <c r="G1" t="s">
        <v>30</v>
      </c>
    </row>
    <row r="2" spans="1:11" x14ac:dyDescent="0.35">
      <c r="A2" s="1"/>
      <c r="B2" s="17" t="s">
        <v>40</v>
      </c>
      <c r="C2" s="13" t="s">
        <v>1</v>
      </c>
      <c r="D2" s="13" t="s">
        <v>2</v>
      </c>
      <c r="E2" s="13" t="s">
        <v>3</v>
      </c>
      <c r="F2" s="14"/>
      <c r="G2" s="18"/>
      <c r="H2" s="19" t="s">
        <v>40</v>
      </c>
      <c r="I2" s="16" t="s">
        <v>1</v>
      </c>
      <c r="J2" s="16" t="s">
        <v>2</v>
      </c>
      <c r="K2" s="15" t="s">
        <v>3</v>
      </c>
    </row>
    <row r="3" spans="1:11" x14ac:dyDescent="0.35">
      <c r="A3" t="s">
        <v>5</v>
      </c>
      <c r="B3" s="3">
        <v>469162</v>
      </c>
      <c r="C3" s="3">
        <v>27686</v>
      </c>
      <c r="D3" s="3">
        <v>74452</v>
      </c>
      <c r="E3" s="3">
        <v>12148</v>
      </c>
      <c r="G3" s="20" t="s">
        <v>31</v>
      </c>
      <c r="H3" s="21">
        <f>(B12+(B8*(1-0.35)))/B21</f>
        <v>9.4626670933753487E-2</v>
      </c>
      <c r="I3" s="9">
        <f t="shared" ref="I3:K3" si="0">(C12+(C8*(1-0.35)))/C21</f>
        <v>7.0232480586918208E-2</v>
      </c>
      <c r="J3" s="9">
        <f t="shared" si="0"/>
        <v>9.1050573968475303E-3</v>
      </c>
      <c r="K3" s="9">
        <f t="shared" si="0"/>
        <v>0.10372110273210533</v>
      </c>
    </row>
    <row r="4" spans="1:11" x14ac:dyDescent="0.35">
      <c r="A4" t="s">
        <v>4</v>
      </c>
      <c r="B4" s="4">
        <v>352488</v>
      </c>
      <c r="C4" s="4">
        <v>16538</v>
      </c>
      <c r="D4" s="4">
        <v>54181</v>
      </c>
      <c r="E4" s="4">
        <v>7432</v>
      </c>
      <c r="G4" s="20" t="s">
        <v>37</v>
      </c>
      <c r="H4" s="21">
        <f>B12/B28</f>
        <v>0.23258190010871985</v>
      </c>
      <c r="I4" s="9">
        <f t="shared" ref="I4:K4" si="1">C12/C28</f>
        <v>0.19798380432986284</v>
      </c>
      <c r="J4" s="9">
        <f t="shared" si="1"/>
        <v>2.8114098091524729E-2</v>
      </c>
      <c r="K4" s="9">
        <f t="shared" si="1"/>
        <v>0.38421327757449031</v>
      </c>
    </row>
    <row r="5" spans="1:11" x14ac:dyDescent="0.35">
      <c r="A5" t="s">
        <v>6</v>
      </c>
      <c r="B5" s="3">
        <v>116674</v>
      </c>
      <c r="C5" s="3">
        <v>11148</v>
      </c>
      <c r="D5" s="3">
        <v>20271</v>
      </c>
      <c r="E5" s="3">
        <v>4716</v>
      </c>
      <c r="G5" s="22" t="s">
        <v>32</v>
      </c>
      <c r="H5" s="23">
        <f>H4-H3</f>
        <v>0.13795522917496636</v>
      </c>
      <c r="I5" s="10">
        <f t="shared" ref="I5:K5" si="2">I4-I3</f>
        <v>0.12775132374294462</v>
      </c>
      <c r="J5" s="10">
        <f t="shared" si="2"/>
        <v>1.9009040694677199E-2</v>
      </c>
      <c r="K5" s="10">
        <f t="shared" si="2"/>
        <v>0.28049217484238498</v>
      </c>
    </row>
    <row r="6" spans="1:11" x14ac:dyDescent="0.35">
      <c r="A6" t="s">
        <v>7</v>
      </c>
      <c r="B6" s="4">
        <v>88873</v>
      </c>
      <c r="C6" s="4">
        <v>8482</v>
      </c>
      <c r="D6" s="4">
        <v>19526</v>
      </c>
      <c r="E6" s="4">
        <v>3371</v>
      </c>
      <c r="G6" s="20"/>
      <c r="H6" s="24"/>
      <c r="I6" s="8"/>
      <c r="J6" s="8"/>
      <c r="K6" s="7"/>
    </row>
    <row r="7" spans="1:11" x14ac:dyDescent="0.35">
      <c r="A7" t="s">
        <v>8</v>
      </c>
      <c r="B7" s="3">
        <v>27801</v>
      </c>
      <c r="C7" s="5">
        <v>2661</v>
      </c>
      <c r="D7" s="3">
        <v>745</v>
      </c>
      <c r="E7" s="3">
        <v>1345</v>
      </c>
      <c r="G7" s="20" t="s">
        <v>38</v>
      </c>
      <c r="H7" s="21">
        <f>(B12+(B8*(1-0.35)))/B3</f>
        <v>4.0964847962963756E-2</v>
      </c>
      <c r="I7" s="9">
        <f t="shared" ref="I7:K7" si="3">(C12+(C8*(1-0.35)))/C3</f>
        <v>5.3248934479520338E-2</v>
      </c>
      <c r="J7" s="9">
        <f t="shared" si="3"/>
        <v>4.9112179659377853E-3</v>
      </c>
      <c r="K7" s="9">
        <f t="shared" si="3"/>
        <v>6.9064866644715173E-2</v>
      </c>
    </row>
    <row r="8" spans="1:11" x14ac:dyDescent="0.35">
      <c r="A8" t="s">
        <v>9</v>
      </c>
      <c r="B8" s="3">
        <v>2251</v>
      </c>
      <c r="C8" s="5">
        <v>425</v>
      </c>
      <c r="D8" s="3">
        <v>141</v>
      </c>
      <c r="E8" s="3">
        <v>160</v>
      </c>
      <c r="G8" s="22" t="s">
        <v>39</v>
      </c>
      <c r="H8" s="25">
        <f>B3/B21</f>
        <v>2.3099480564240173</v>
      </c>
      <c r="I8" s="12">
        <f t="shared" ref="I8:K8" si="4">C3/C21</f>
        <v>1.3189462150445428</v>
      </c>
      <c r="J8" s="12">
        <f t="shared" si="4"/>
        <v>1.8539306257625936</v>
      </c>
      <c r="K8" s="12">
        <f t="shared" si="4"/>
        <v>1.5017925577945357</v>
      </c>
    </row>
    <row r="9" spans="1:11" x14ac:dyDescent="0.35">
      <c r="A9" t="s">
        <v>10</v>
      </c>
      <c r="B9" s="3">
        <v>187</v>
      </c>
      <c r="C9" s="5">
        <v>-134</v>
      </c>
      <c r="D9" s="3">
        <v>-98</v>
      </c>
      <c r="E9" s="3">
        <v>0</v>
      </c>
      <c r="G9" s="20"/>
      <c r="H9" s="26"/>
      <c r="I9" s="8"/>
      <c r="J9" s="8"/>
      <c r="K9" s="7"/>
    </row>
    <row r="10" spans="1:11" x14ac:dyDescent="0.35">
      <c r="A10" t="s">
        <v>11</v>
      </c>
      <c r="B10" s="3">
        <v>25737</v>
      </c>
      <c r="C10" s="3">
        <v>2102</v>
      </c>
      <c r="D10" s="3">
        <v>506</v>
      </c>
      <c r="E10" s="3">
        <v>1185</v>
      </c>
      <c r="G10" s="20" t="s">
        <v>33</v>
      </c>
      <c r="H10" s="26">
        <f>B4/B23</f>
        <v>5.9643648792703772</v>
      </c>
      <c r="I10" s="11">
        <f t="shared" ref="I10:K10" si="5">C4/C23</f>
        <v>3.3403352858008484</v>
      </c>
      <c r="J10" s="11">
        <f t="shared" si="5"/>
        <v>2.4829751157142201</v>
      </c>
      <c r="K10" s="11">
        <f t="shared" si="5"/>
        <v>7.3511374876360041</v>
      </c>
    </row>
    <row r="11" spans="1:11" x14ac:dyDescent="0.35">
      <c r="A11" t="s">
        <v>12</v>
      </c>
      <c r="B11" s="4">
        <v>7981</v>
      </c>
      <c r="C11" s="4">
        <v>767</v>
      </c>
      <c r="D11" s="4">
        <v>161</v>
      </c>
      <c r="E11" s="4">
        <v>450</v>
      </c>
      <c r="G11" s="20" t="s">
        <v>34</v>
      </c>
      <c r="H11" s="26">
        <f>B3/B15</f>
        <v>69.320626477541367</v>
      </c>
      <c r="I11" s="11">
        <f t="shared" ref="I11:K11" si="6">C3/C15</f>
        <v>74.625336927223714</v>
      </c>
      <c r="J11" s="11">
        <f t="shared" si="6"/>
        <v>15.618208516886931</v>
      </c>
      <c r="K11" s="11">
        <f t="shared" si="6"/>
        <v>5.7059652418976041</v>
      </c>
    </row>
    <row r="12" spans="1:11" x14ac:dyDescent="0.35">
      <c r="A12" t="s">
        <v>13</v>
      </c>
      <c r="B12" s="3">
        <v>17756</v>
      </c>
      <c r="C12" s="3">
        <v>1198</v>
      </c>
      <c r="D12" s="3">
        <v>274</v>
      </c>
      <c r="E12" s="3">
        <v>735</v>
      </c>
      <c r="G12" s="20" t="s">
        <v>35</v>
      </c>
      <c r="H12" s="26">
        <f>B4/B16</f>
        <v>8.0471200602698438</v>
      </c>
      <c r="I12" s="11">
        <f t="shared" ref="I12:K12" si="7">C4/C16</f>
        <v>3.1156744536548606</v>
      </c>
      <c r="J12" s="11">
        <f t="shared" si="7"/>
        <v>7.3108892187289163</v>
      </c>
      <c r="K12" s="11">
        <f t="shared" si="7"/>
        <v>5.4647058823529413</v>
      </c>
    </row>
    <row r="13" spans="1:11" x14ac:dyDescent="0.35">
      <c r="A13" s="2" t="s">
        <v>14</v>
      </c>
      <c r="B13" s="4"/>
      <c r="C13" s="4"/>
      <c r="D13" s="4"/>
      <c r="E13" s="4"/>
      <c r="G13" s="20" t="s">
        <v>36</v>
      </c>
      <c r="H13" s="26">
        <f>B3/B18</f>
        <v>4.0208945758092574</v>
      </c>
      <c r="I13" s="11">
        <f t="shared" ref="I13:K13" si="8">C3/C18</f>
        <v>3.3779892630551487</v>
      </c>
      <c r="J13" s="11">
        <f t="shared" si="8"/>
        <v>6.7998904009498586</v>
      </c>
      <c r="K13" s="11">
        <f t="shared" si="8"/>
        <v>4.7103528499418381</v>
      </c>
    </row>
    <row r="14" spans="1:11" x14ac:dyDescent="0.35">
      <c r="A14" t="s">
        <v>15</v>
      </c>
      <c r="B14" s="3">
        <v>7781</v>
      </c>
      <c r="C14" s="3">
        <v>1836</v>
      </c>
      <c r="D14" s="3">
        <v>8658</v>
      </c>
      <c r="E14" s="3">
        <v>1285</v>
      </c>
      <c r="G14" s="22" t="s">
        <v>41</v>
      </c>
      <c r="H14" s="25">
        <f>(-(1/H10)+(1/H12)+(1/H11))*52</f>
        <v>-1.5063705438031771</v>
      </c>
      <c r="I14" s="12">
        <f t="shared" ref="I14:K14" si="9">(-(1/I10)+(1/I12)+(1/I11))*52</f>
        <v>1.8193200187088492</v>
      </c>
      <c r="J14" s="12">
        <f t="shared" si="9"/>
        <v>-10.500493224419127</v>
      </c>
      <c r="K14" s="12">
        <f t="shared" si="9"/>
        <v>11.555142655721168</v>
      </c>
    </row>
    <row r="15" spans="1:11" x14ac:dyDescent="0.35">
      <c r="A15" t="s">
        <v>16</v>
      </c>
      <c r="B15" s="3">
        <v>6768</v>
      </c>
      <c r="C15" s="3">
        <v>371</v>
      </c>
      <c r="D15" s="3">
        <v>4767</v>
      </c>
      <c r="E15" s="3">
        <v>2129</v>
      </c>
    </row>
    <row r="16" spans="1:11" x14ac:dyDescent="0.35">
      <c r="A16" t="s">
        <v>17</v>
      </c>
      <c r="B16" s="3">
        <v>43803</v>
      </c>
      <c r="C16" s="3">
        <v>5308</v>
      </c>
      <c r="D16" s="3">
        <v>7411</v>
      </c>
      <c r="E16" s="3">
        <v>1360</v>
      </c>
    </row>
    <row r="17" spans="1:5" x14ac:dyDescent="0.35">
      <c r="A17" t="s">
        <v>18</v>
      </c>
      <c r="B17" s="3">
        <v>59940</v>
      </c>
      <c r="C17" s="3">
        <v>7876</v>
      </c>
      <c r="D17" s="3">
        <v>24625</v>
      </c>
      <c r="E17" s="3">
        <v>5081</v>
      </c>
    </row>
    <row r="18" spans="1:5" x14ac:dyDescent="0.35">
      <c r="A18" t="s">
        <v>19</v>
      </c>
      <c r="B18" s="3">
        <v>116681</v>
      </c>
      <c r="C18" s="3">
        <v>8196</v>
      </c>
      <c r="D18" s="3">
        <v>10949</v>
      </c>
      <c r="E18" s="3">
        <v>2579</v>
      </c>
    </row>
    <row r="19" spans="1:5" x14ac:dyDescent="0.35">
      <c r="A19" t="s">
        <v>20</v>
      </c>
      <c r="B19" s="3">
        <v>20497</v>
      </c>
      <c r="C19" s="3">
        <v>3743</v>
      </c>
      <c r="D19" s="3">
        <v>2655</v>
      </c>
      <c r="E19" s="3">
        <v>175</v>
      </c>
    </row>
    <row r="20" spans="1:5" x14ac:dyDescent="0.35">
      <c r="A20" t="s">
        <v>21</v>
      </c>
      <c r="B20" s="3">
        <v>5987</v>
      </c>
      <c r="C20" s="3">
        <v>615</v>
      </c>
      <c r="D20" s="3">
        <v>1930</v>
      </c>
      <c r="E20" s="3">
        <v>254</v>
      </c>
    </row>
    <row r="21" spans="1:5" x14ac:dyDescent="0.35">
      <c r="A21" t="s">
        <v>22</v>
      </c>
      <c r="B21" s="3">
        <v>203105</v>
      </c>
      <c r="C21" s="3">
        <v>20991</v>
      </c>
      <c r="D21" s="3">
        <v>40159</v>
      </c>
      <c r="E21" s="3">
        <v>8089</v>
      </c>
    </row>
    <row r="22" spans="1:5" x14ac:dyDescent="0.35">
      <c r="A22" s="2" t="s">
        <v>23</v>
      </c>
      <c r="B22" s="4"/>
      <c r="C22" s="4"/>
      <c r="D22" s="4"/>
      <c r="E22" s="4"/>
    </row>
    <row r="23" spans="1:5" x14ac:dyDescent="0.35">
      <c r="A23" t="s">
        <v>24</v>
      </c>
      <c r="B23" s="3">
        <v>59099</v>
      </c>
      <c r="C23" s="3">
        <v>4951</v>
      </c>
      <c r="D23" s="3">
        <v>21821</v>
      </c>
      <c r="E23" s="3">
        <v>1011</v>
      </c>
    </row>
    <row r="24" spans="1:5" x14ac:dyDescent="0.35">
      <c r="A24" t="s">
        <v>25</v>
      </c>
      <c r="B24" s="3">
        <v>12719</v>
      </c>
      <c r="C24" s="3">
        <v>124</v>
      </c>
      <c r="D24" s="3">
        <v>0</v>
      </c>
      <c r="E24" s="3">
        <v>7</v>
      </c>
    </row>
    <row r="25" spans="1:5" x14ac:dyDescent="0.35">
      <c r="A25" t="s">
        <v>26</v>
      </c>
      <c r="B25" s="3">
        <v>71818</v>
      </c>
      <c r="C25" s="3">
        <v>5075</v>
      </c>
      <c r="D25" s="3"/>
      <c r="E25" s="3"/>
    </row>
    <row r="26" spans="1:5" x14ac:dyDescent="0.35">
      <c r="A26" t="s">
        <v>27</v>
      </c>
      <c r="B26" s="4">
        <v>41417</v>
      </c>
      <c r="C26" s="4">
        <v>6806</v>
      </c>
      <c r="D26" s="4">
        <v>3191</v>
      </c>
      <c r="E26" s="4">
        <v>3124</v>
      </c>
    </row>
    <row r="27" spans="1:5" x14ac:dyDescent="0.35">
      <c r="A27" t="s">
        <v>28</v>
      </c>
      <c r="B27" s="6">
        <v>126243</v>
      </c>
      <c r="C27" s="6">
        <v>14940</v>
      </c>
      <c r="D27" s="6">
        <v>30413</v>
      </c>
      <c r="E27" s="6">
        <v>6176</v>
      </c>
    </row>
    <row r="28" spans="1:5" x14ac:dyDescent="0.35">
      <c r="A28" t="s">
        <v>29</v>
      </c>
      <c r="B28" s="3">
        <v>76343</v>
      </c>
      <c r="C28" s="3">
        <v>6051</v>
      </c>
      <c r="D28" s="3">
        <v>9746</v>
      </c>
      <c r="E28" s="3">
        <v>1913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Kellogg School of Management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Sunil Chopra &amp; Jay Mabe</dc:creator>
  <cp:lastModifiedBy>Sunil Chopra</cp:lastModifiedBy>
  <dcterms:created xsi:type="dcterms:W3CDTF">2014-06-02T15:20:19Z</dcterms:created>
  <dcterms:modified xsi:type="dcterms:W3CDTF">2017-09-13T15:17:13Z</dcterms:modified>
</cp:coreProperties>
</file>